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2" i="1" l="1"/>
  <c r="E19" i="1"/>
  <c r="E15" i="1"/>
  <c r="E14" i="1"/>
  <c r="E13" i="1"/>
  <c r="E9" i="1"/>
  <c r="E8" i="1"/>
  <c r="E17" i="1"/>
  <c r="E16" i="1"/>
  <c r="D11" i="1"/>
  <c r="D10" i="1" s="1"/>
  <c r="D6" i="1" s="1"/>
  <c r="D18" i="1" s="1"/>
  <c r="D20" i="1" s="1"/>
  <c r="C11" i="1"/>
  <c r="C10" i="1" s="1"/>
  <c r="C6" i="1" s="1"/>
  <c r="C18" i="1" s="1"/>
  <c r="E11" i="1" l="1"/>
  <c r="E10" i="1" s="1"/>
  <c r="E6" i="1" s="1"/>
  <c r="E18" i="1"/>
  <c r="E20" i="1" s="1"/>
  <c r="E21" i="1" s="1"/>
  <c r="C20" i="1"/>
  <c r="C21" i="1" s="1"/>
</calcChain>
</file>

<file path=xl/sharedStrings.xml><?xml version="1.0" encoding="utf-8"?>
<sst xmlns="http://schemas.openxmlformats.org/spreadsheetml/2006/main" count="26" uniqueCount="26">
  <si>
    <t>Параметры бюджета</t>
  </si>
  <si>
    <t>Внесены изменения</t>
  </si>
  <si>
    <t>1.</t>
  </si>
  <si>
    <t xml:space="preserve">Доходы – всего                          </t>
  </si>
  <si>
    <t>в том числе:</t>
  </si>
  <si>
    <t>1.1.</t>
  </si>
  <si>
    <t>Налоговые и неналоговые доходы</t>
  </si>
  <si>
    <t>Безвозмездные поступления</t>
  </si>
  <si>
    <t>- безвозмездные поступления из вышестоящего бюджета</t>
  </si>
  <si>
    <t xml:space="preserve">    - дотации</t>
  </si>
  <si>
    <t xml:space="preserve">    - субсидии</t>
  </si>
  <si>
    <t xml:space="preserve">    - субвенции</t>
  </si>
  <si>
    <t xml:space="preserve">    - иные межбюджетные трансферты</t>
  </si>
  <si>
    <t>- возврат остатков прошлых лет</t>
  </si>
  <si>
    <t>2.</t>
  </si>
  <si>
    <t>Расходы - всего</t>
  </si>
  <si>
    <t>процент дефицита</t>
  </si>
  <si>
    <t>руб.</t>
  </si>
  <si>
    <t>НДФЛ по дополнительным нормативам</t>
  </si>
  <si>
    <t>1.2.</t>
  </si>
  <si>
    <t xml:space="preserve">Дефицит </t>
  </si>
  <si>
    <t>1. ОСНОВНЫЕ ПАРАМЕТРЫ  БЮДЖЕТА на 2018 год</t>
  </si>
  <si>
    <t>Утверждено на 2018 год</t>
  </si>
  <si>
    <t>2018 год с учетом изменений</t>
  </si>
  <si>
    <t>Дефицит с учетом  остатков прошлых лет</t>
  </si>
  <si>
    <t xml:space="preserve"> Остатки пршлых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</si>
</sst>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C0C0C0"/>
      <name val="Times New Roman"/>
      <family val="1"/>
      <charset val="204"/>
    </font>
    <font>
      <b/>
      <sz val="12"/>
      <color rgb="FF63242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justify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8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165" fontId="2" fillId="0" borderId="4" xfId="0" applyNumberFormat="1" applyFont="1" applyBorder="1" applyAlignment="1">
      <alignment horizontal="center" wrapText="1"/>
    </xf>
    <xf numFmtId="0" fontId="7" fillId="0" borderId="0" xfId="0" applyFont="1" applyAlignment="1"/>
    <xf numFmtId="0" fontId="0" fillId="0" borderId="0" xfId="0" applyAlignment="1"/>
    <xf numFmtId="165" fontId="4" fillId="0" borderId="4" xfId="1" applyNumberFormat="1" applyFont="1" applyBorder="1" applyAlignment="1">
      <alignment horizontal="center" wrapText="1"/>
    </xf>
    <xf numFmtId="165" fontId="5" fillId="0" borderId="4" xfId="0" applyNumberFormat="1" applyFont="1" applyBorder="1" applyAlignment="1">
      <alignment horizontal="center" wrapText="1"/>
    </xf>
    <xf numFmtId="165" fontId="2" fillId="0" borderId="4" xfId="1" applyNumberFormat="1" applyFont="1" applyBorder="1" applyAlignment="1">
      <alignment horizontal="center" wrapText="1"/>
    </xf>
    <xf numFmtId="165" fontId="2" fillId="0" borderId="6" xfId="1" applyNumberFormat="1" applyFont="1" applyBorder="1" applyAlignment="1">
      <alignment horizontal="center" wrapText="1"/>
    </xf>
    <xf numFmtId="165" fontId="2" fillId="0" borderId="6" xfId="0" applyNumberFormat="1" applyFont="1" applyBorder="1" applyAlignment="1">
      <alignment horizontal="center" wrapText="1"/>
    </xf>
    <xf numFmtId="165" fontId="4" fillId="0" borderId="4" xfId="0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"/>
  <sheetViews>
    <sheetView tabSelected="1" workbookViewId="0">
      <selection activeCell="D22" sqref="D22"/>
    </sheetView>
  </sheetViews>
  <sheetFormatPr defaultRowHeight="15" x14ac:dyDescent="0.25"/>
  <cols>
    <col min="1" max="1" width="8.42578125" customWidth="1"/>
    <col min="2" max="2" width="25.42578125" customWidth="1"/>
    <col min="3" max="3" width="20.5703125" customWidth="1"/>
    <col min="4" max="4" width="19.7109375" customWidth="1"/>
    <col min="5" max="5" width="20.140625" customWidth="1"/>
  </cols>
  <sheetData>
    <row r="2" spans="1:5" x14ac:dyDescent="0.25">
      <c r="A2" s="17" t="s">
        <v>21</v>
      </c>
      <c r="B2" s="18"/>
      <c r="C2" s="18"/>
      <c r="D2" s="18"/>
      <c r="E2" s="18"/>
    </row>
    <row r="3" spans="1:5" x14ac:dyDescent="0.25">
      <c r="A3" s="13"/>
      <c r="B3" s="12"/>
      <c r="C3" s="12"/>
      <c r="D3" s="12"/>
      <c r="E3" s="12"/>
    </row>
    <row r="4" spans="1:5" ht="16.5" thickBot="1" x14ac:dyDescent="0.3">
      <c r="A4" s="14"/>
      <c r="B4" s="15"/>
      <c r="C4" s="15"/>
      <c r="D4" s="15"/>
      <c r="E4" s="1" t="s">
        <v>17</v>
      </c>
    </row>
    <row r="5" spans="1:5" ht="32.25" thickBot="1" x14ac:dyDescent="0.3">
      <c r="A5" s="3"/>
      <c r="B5" s="4" t="s">
        <v>0</v>
      </c>
      <c r="C5" s="4" t="s">
        <v>22</v>
      </c>
      <c r="D5" s="4" t="s">
        <v>1</v>
      </c>
      <c r="E5" s="4" t="s">
        <v>23</v>
      </c>
    </row>
    <row r="6" spans="1:5" ht="17.25" customHeight="1" thickBot="1" x14ac:dyDescent="0.3">
      <c r="A6" s="5" t="s">
        <v>2</v>
      </c>
      <c r="B6" s="6" t="s">
        <v>3</v>
      </c>
      <c r="C6" s="19">
        <f>C8+C10</f>
        <v>7947402.2999999998</v>
      </c>
      <c r="D6" s="19">
        <f>D8+D10</f>
        <v>365622.2</v>
      </c>
      <c r="E6" s="19">
        <f>E8+E10</f>
        <v>8313024.5</v>
      </c>
    </row>
    <row r="7" spans="1:5" ht="17.25" customHeight="1" thickBot="1" x14ac:dyDescent="0.3">
      <c r="A7" s="7"/>
      <c r="B7" s="8" t="s">
        <v>4</v>
      </c>
      <c r="C7" s="16"/>
      <c r="D7" s="20"/>
      <c r="E7" s="16"/>
    </row>
    <row r="8" spans="1:5" ht="32.25" thickBot="1" x14ac:dyDescent="0.3">
      <c r="A8" s="7" t="s">
        <v>5</v>
      </c>
      <c r="B8" s="8" t="s">
        <v>6</v>
      </c>
      <c r="C8" s="21">
        <v>4217064</v>
      </c>
      <c r="D8" s="16"/>
      <c r="E8" s="21">
        <f>C8+D8</f>
        <v>4217064</v>
      </c>
    </row>
    <row r="9" spans="1:5" ht="48" thickBot="1" x14ac:dyDescent="0.3">
      <c r="A9" s="7"/>
      <c r="B9" s="8" t="s">
        <v>18</v>
      </c>
      <c r="C9" s="21">
        <v>998818</v>
      </c>
      <c r="D9" s="16"/>
      <c r="E9" s="21">
        <f>C9+D9</f>
        <v>998818</v>
      </c>
    </row>
    <row r="10" spans="1:5" ht="32.25" thickBot="1" x14ac:dyDescent="0.3">
      <c r="A10" s="7" t="s">
        <v>19</v>
      </c>
      <c r="B10" s="8" t="s">
        <v>7</v>
      </c>
      <c r="C10" s="21">
        <f>C11+C16</f>
        <v>3730338.3</v>
      </c>
      <c r="D10" s="21">
        <f>D11+D16</f>
        <v>365622.2</v>
      </c>
      <c r="E10" s="21">
        <f>E11+E16</f>
        <v>4095960.5</v>
      </c>
    </row>
    <row r="11" spans="1:5" ht="48" thickBot="1" x14ac:dyDescent="0.3">
      <c r="A11" s="7"/>
      <c r="B11" s="8" t="s">
        <v>8</v>
      </c>
      <c r="C11" s="16">
        <f>C12+C13+C14+C15</f>
        <v>3730338.3</v>
      </c>
      <c r="D11" s="16">
        <f>D12+D13+D14+D15</f>
        <v>365622.2</v>
      </c>
      <c r="E11" s="16">
        <f>E12+E13+E14+E15</f>
        <v>4095960.5</v>
      </c>
    </row>
    <row r="12" spans="1:5" ht="15.75" x14ac:dyDescent="0.25">
      <c r="A12" s="9"/>
      <c r="B12" s="10" t="s">
        <v>9</v>
      </c>
      <c r="C12" s="22">
        <v>246436.6</v>
      </c>
      <c r="D12" s="23"/>
      <c r="E12" s="22">
        <f>C12+D12</f>
        <v>246436.6</v>
      </c>
    </row>
    <row r="13" spans="1:5" ht="15.75" x14ac:dyDescent="0.25">
      <c r="A13" s="9"/>
      <c r="B13" s="10" t="s">
        <v>10</v>
      </c>
      <c r="C13" s="22">
        <v>734809.2</v>
      </c>
      <c r="D13" s="23">
        <v>298060.2</v>
      </c>
      <c r="E13" s="22">
        <f>C13+D13</f>
        <v>1032869.3999999999</v>
      </c>
    </row>
    <row r="14" spans="1:5" ht="15.75" x14ac:dyDescent="0.25">
      <c r="A14" s="9"/>
      <c r="B14" s="10" t="s">
        <v>11</v>
      </c>
      <c r="C14" s="22">
        <v>2749092.5</v>
      </c>
      <c r="D14" s="23">
        <v>56892.7</v>
      </c>
      <c r="E14" s="22">
        <f>C14+D14</f>
        <v>2805985.2</v>
      </c>
    </row>
    <row r="15" spans="1:5" ht="48" thickBot="1" x14ac:dyDescent="0.3">
      <c r="A15" s="7"/>
      <c r="B15" s="8" t="s">
        <v>12</v>
      </c>
      <c r="C15" s="21"/>
      <c r="D15" s="16">
        <v>10669.3</v>
      </c>
      <c r="E15" s="21">
        <f>C15+D15</f>
        <v>10669.3</v>
      </c>
    </row>
    <row r="16" spans="1:5" ht="32.25" thickBot="1" x14ac:dyDescent="0.3">
      <c r="A16" s="7"/>
      <c r="B16" s="8" t="s">
        <v>13</v>
      </c>
      <c r="C16" s="21"/>
      <c r="D16" s="16"/>
      <c r="E16" s="21">
        <f>C16+++D16</f>
        <v>0</v>
      </c>
    </row>
    <row r="17" spans="1:5" ht="16.5" thickBot="1" x14ac:dyDescent="0.3">
      <c r="A17" s="5" t="s">
        <v>14</v>
      </c>
      <c r="B17" s="6" t="s">
        <v>15</v>
      </c>
      <c r="C17" s="24">
        <v>8025416.0999999996</v>
      </c>
      <c r="D17" s="24">
        <v>537622.80000000005</v>
      </c>
      <c r="E17" s="24">
        <f>C17+D17</f>
        <v>8563038.9000000004</v>
      </c>
    </row>
    <row r="18" spans="1:5" ht="32.25" thickBot="1" x14ac:dyDescent="0.3">
      <c r="A18" s="11"/>
      <c r="B18" s="8" t="s">
        <v>24</v>
      </c>
      <c r="C18" s="16">
        <f>C6-C17</f>
        <v>-78013.799999999814</v>
      </c>
      <c r="D18" s="16">
        <f>D6-D17</f>
        <v>-172000.60000000003</v>
      </c>
      <c r="E18" s="16">
        <f>C18+D18</f>
        <v>-250014.39999999985</v>
      </c>
    </row>
    <row r="19" spans="1:5" ht="16.5" thickBot="1" x14ac:dyDescent="0.3">
      <c r="A19" s="11"/>
      <c r="B19" s="8" t="s">
        <v>25</v>
      </c>
      <c r="C19" s="16"/>
      <c r="D19" s="16">
        <v>-126112.1</v>
      </c>
      <c r="E19" s="16">
        <f>C19+D19</f>
        <v>-126112.1</v>
      </c>
    </row>
    <row r="20" spans="1:5" ht="27" customHeight="1" thickBot="1" x14ac:dyDescent="0.3">
      <c r="A20" s="11"/>
      <c r="B20" s="8" t="s">
        <v>20</v>
      </c>
      <c r="C20" s="16">
        <f>C18-C19</f>
        <v>-78013.799999999814</v>
      </c>
      <c r="D20" s="16">
        <f>D18-D19</f>
        <v>-45888.500000000029</v>
      </c>
      <c r="E20" s="16">
        <f>E18-E19</f>
        <v>-123902.29999999984</v>
      </c>
    </row>
    <row r="21" spans="1:5" ht="31.5" customHeight="1" thickBot="1" x14ac:dyDescent="0.3">
      <c r="A21" s="11"/>
      <c r="B21" s="8" t="s">
        <v>16</v>
      </c>
      <c r="C21" s="16">
        <f>C20/(C8-C9)*100</f>
        <v>-2.4241092818883274</v>
      </c>
      <c r="D21" s="16">
        <v>-1.4</v>
      </c>
      <c r="E21" s="16">
        <f>E20/(E8-E9)*100</f>
        <v>-3.8499946865466419</v>
      </c>
    </row>
    <row r="22" spans="1:5" ht="18.75" x14ac:dyDescent="0.3">
      <c r="A22" s="2"/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2018-04-09T15:53:54Z</dcterms:modified>
</cp:coreProperties>
</file>